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\Desktop\Добработки 1с\"/>
    </mc:Choice>
  </mc:AlternateContent>
  <xr:revisionPtr revIDLastSave="0" documentId="13_ncr:1_{2C539B43-6788-425C-A3A4-25E0BCDE8378}" xr6:coauthVersionLast="47" xr6:coauthVersionMax="47" xr10:uidLastSave="{00000000-0000-0000-0000-000000000000}"/>
  <bookViews>
    <workbookView xWindow="-108" yWindow="-108" windowWidth="23256" windowHeight="13896" xr2:uid="{1A9C07F3-796A-4D0A-B0FA-DB6237040EB3}"/>
  </bookViews>
  <sheets>
    <sheet name="Лист1" sheetId="1" r:id="rId1"/>
  </sheets>
  <definedNames>
    <definedName name="_xlnm.Print_Area" localSheetId="0">Лист1!$A$1:$T$35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1" i="1" l="1"/>
  <c r="P21" i="1"/>
  <c r="R21" i="1"/>
  <c r="K22" i="1"/>
  <c r="P22" i="1"/>
  <c r="R22" i="1"/>
  <c r="K23" i="1"/>
  <c r="P23" i="1"/>
  <c r="R23" i="1" s="1"/>
  <c r="K24" i="1"/>
  <c r="P24" i="1"/>
  <c r="R24" i="1"/>
  <c r="N29" i="1"/>
  <c r="F29" i="1"/>
  <c r="P26" i="1"/>
  <c r="R26" i="1" s="1"/>
  <c r="P25" i="1"/>
  <c r="R25" i="1" s="1"/>
  <c r="P20" i="1"/>
  <c r="R20" i="1" s="1"/>
  <c r="P19" i="1"/>
  <c r="R19" i="1" s="1"/>
  <c r="P18" i="1"/>
  <c r="R18" i="1" s="1"/>
  <c r="P17" i="1"/>
  <c r="R17" i="1" s="1"/>
  <c r="P16" i="1"/>
  <c r="R16" i="1" s="1"/>
  <c r="P15" i="1"/>
  <c r="R15" i="1" s="1"/>
  <c r="P14" i="1"/>
  <c r="R14" i="1" s="1"/>
  <c r="K14" i="1"/>
  <c r="K15" i="1"/>
  <c r="K16" i="1"/>
  <c r="K17" i="1"/>
  <c r="K18" i="1"/>
  <c r="K19" i="1"/>
  <c r="K20" i="1"/>
  <c r="K25" i="1"/>
  <c r="K26" i="1"/>
  <c r="H32" i="1"/>
  <c r="E32" i="1"/>
  <c r="P13" i="1"/>
  <c r="K13" i="1"/>
  <c r="P29" i="1" l="1"/>
  <c r="R13" i="1"/>
  <c r="R29" i="1" l="1"/>
  <c r="G33" i="1" s="1"/>
</calcChain>
</file>

<file path=xl/sharedStrings.xml><?xml version="1.0" encoding="utf-8"?>
<sst xmlns="http://schemas.openxmlformats.org/spreadsheetml/2006/main" count="131" uniqueCount="74">
  <si>
    <t>ИЮЛЬ</t>
  </si>
  <si>
    <t>(дата сдачи отчета)</t>
  </si>
  <si>
    <t>Агент:</t>
  </si>
  <si>
    <t>выполнил и надлежащим порядком оформил работу по заключению договоров страхования</t>
  </si>
  <si>
    <t>№</t>
  </si>
  <si>
    <t>Страховая компания</t>
  </si>
  <si>
    <t>Вид страхования</t>
  </si>
  <si>
    <t>Страхователь</t>
  </si>
  <si>
    <t>Кол-во полисов (шт.)</t>
  </si>
  <si>
    <t>№ полиса</t>
  </si>
  <si>
    <t>№ страхового бланка</t>
  </si>
  <si>
    <t>Дата заключения договора</t>
  </si>
  <si>
    <t>Период использования</t>
  </si>
  <si>
    <t>Признак платежа (нал/безнал)</t>
  </si>
  <si>
    <t>№ квитанции</t>
  </si>
  <si>
    <t>Страховая премия,руб.</t>
  </si>
  <si>
    <t>КВ</t>
  </si>
  <si>
    <t>КВ банка в %</t>
  </si>
  <si>
    <t>К уплате  принципалу,руб.</t>
  </si>
  <si>
    <t>Примечание</t>
  </si>
  <si>
    <t>ФИО проверяющего</t>
  </si>
  <si>
    <t>Начало  периода</t>
  </si>
  <si>
    <t>Окончание периода</t>
  </si>
  <si>
    <t>%</t>
  </si>
  <si>
    <t>сумма,руб.</t>
  </si>
  <si>
    <t>нал</t>
  </si>
  <si>
    <t>ВСЕГО:</t>
  </si>
  <si>
    <t xml:space="preserve"> </t>
  </si>
  <si>
    <t>Агент сдал ____________/ ___________/</t>
  </si>
  <si>
    <t>к оплате</t>
  </si>
  <si>
    <t xml:space="preserve"> Принял_______________/__________/</t>
  </si>
  <si>
    <t>Местонахождение</t>
  </si>
  <si>
    <t xml:space="preserve">Маслова Мария Павловна                                                                                                                                </t>
  </si>
  <si>
    <t>ГАЙДЕ</t>
  </si>
  <si>
    <t>Ингосстрах</t>
  </si>
  <si>
    <t>Абрамян Марине Робертовна</t>
  </si>
  <si>
    <t>03.07.2024</t>
  </si>
  <si>
    <t>02.07.2024</t>
  </si>
  <si>
    <t>Тимохин Павел Сергеевич</t>
  </si>
  <si>
    <t>Е-БСО</t>
  </si>
  <si>
    <t>Ренессанс</t>
  </si>
  <si>
    <t>АльфаСтрахование</t>
  </si>
  <si>
    <t>ВСК</t>
  </si>
  <si>
    <t>Андреев  Юрий Юрьевич</t>
  </si>
  <si>
    <t>Артюшенко Татьяна Викторовна</t>
  </si>
  <si>
    <t>Ахунова Лариса Нургалиевна</t>
  </si>
  <si>
    <t>Ефимова Ксения Сергеевна (Спицына)</t>
  </si>
  <si>
    <t>Полис КАСКО</t>
  </si>
  <si>
    <t>ПОЛИС ОСАГО</t>
  </si>
  <si>
    <t>РОМАШКИНА РИММА</t>
  </si>
  <si>
    <t>Иванова Валерия Сергеевна</t>
  </si>
  <si>
    <t>Демидов Алексей Леонидович</t>
  </si>
  <si>
    <t>Трегулов Анвер Шарифжанович</t>
  </si>
  <si>
    <t>Королева Людмила Федоровна</t>
  </si>
  <si>
    <t>Соболев Михаил Александрович</t>
  </si>
  <si>
    <t>Быстрова Лариса Владимировна</t>
  </si>
  <si>
    <t>Абдрасулова Бактыгуль МОЛДОТАЕВНА</t>
  </si>
  <si>
    <t>Ким Денис Валерьевич</t>
  </si>
  <si>
    <t>Голубев Руслан Валерьевич</t>
  </si>
  <si>
    <t>АБДУРАХМАНОВ СТАЛБЕК МУРАТБЕКОВИЧ</t>
  </si>
  <si>
    <t>КРИВОКОНЕВ АНДРЕЙ</t>
  </si>
  <si>
    <t>Иванова Татьяна</t>
  </si>
  <si>
    <t xml:space="preserve">Полянский Алексей Сергеевич                                                                                                                           </t>
  </si>
  <si>
    <t xml:space="preserve">Петрова Лариса Ивановна                                                                                                                               </t>
  </si>
  <si>
    <t xml:space="preserve">Сергеева Ирина Сергеевна                                                                                                                              </t>
  </si>
  <si>
    <t xml:space="preserve">A11664_KASHTANOVAMS                                                                                                                                   </t>
  </si>
  <si>
    <t xml:space="preserve">Ахунова Лариса Петровна                                                                                                                               </t>
  </si>
  <si>
    <t xml:space="preserve">Никифорова Евгения Константиновна                                                                                                                     </t>
  </si>
  <si>
    <t xml:space="preserve">ПЕТРОВА НАДЕЖДА АНДРЕЕВНА                                                                                                                             </t>
  </si>
  <si>
    <t>10.07.2024</t>
  </si>
  <si>
    <t>01.07.2024</t>
  </si>
  <si>
    <t>04.07.2024</t>
  </si>
  <si>
    <t>БН В СК</t>
  </si>
  <si>
    <t>Отчет субагента
по заключенным договорам страхования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</si>
</sst>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&quot;р.&quot;"/>
    <numFmt numFmtId="166" formatCode="0000000000"/>
    <numFmt numFmtId="167" formatCode="0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Arial"/>
      <family val="2"/>
    </font>
    <font>
      <sz val="16"/>
      <color theme="1"/>
      <name val="Arial"/>
      <family val="2"/>
    </font>
    <font>
      <sz val="16"/>
      <color rgb="FF000000"/>
      <name val="Arial"/>
      <family val="2"/>
    </font>
    <font>
      <sz val="16"/>
      <color rgb="FF1A1A1A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sz val="8"/>
      <name val="Arial"/>
      <family val="2"/>
    </font>
    <font>
      <sz val="16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/>
  </cellStyleXfs>
  <cellXfs count="69">
    <xf numFmtId="0" fontId="0" fillId="0" borderId="0" xfId="0"/>
    <xf numFmtId="0" fontId="3" fillId="0" borderId="0" xfId="2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3" fillId="0" borderId="0" xfId="2" applyFont="1" applyAlignment="1">
      <alignment horizontal="left" wrapText="1"/>
    </xf>
    <xf numFmtId="0" fontId="3" fillId="0" borderId="0" xfId="2" applyFont="1" applyAlignment="1">
      <alignment horizontal="center"/>
    </xf>
    <xf numFmtId="0" fontId="3" fillId="0" borderId="0" xfId="0" applyFont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0" fontId="7" fillId="0" borderId="1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0" fontId="4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7" fillId="0" borderId="1" xfId="2" applyFont="1" applyBorder="1" applyAlignment="1">
      <alignment horizontal="left"/>
    </xf>
    <xf numFmtId="2" fontId="3" fillId="0" borderId="1" xfId="0" applyNumberFormat="1" applyFont="1" applyBorder="1" applyAlignment="1">
      <alignment horizontal="center" vertical="center"/>
    </xf>
    <xf numFmtId="10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7" fillId="0" borderId="1" xfId="2" applyFont="1" applyBorder="1" applyAlignment="1">
      <alignment horizontal="left" vertical="center" wrapText="1"/>
    </xf>
    <xf numFmtId="10" fontId="3" fillId="0" borderId="0" xfId="2" applyNumberFormat="1" applyFont="1" applyAlignment="1">
      <alignment horizontal="center"/>
    </xf>
    <xf numFmtId="49" fontId="3" fillId="0" borderId="0" xfId="2" applyNumberFormat="1" applyFont="1" applyAlignment="1">
      <alignment horizontal="left"/>
    </xf>
    <xf numFmtId="0" fontId="3" fillId="0" borderId="1" xfId="0" applyFont="1" applyBorder="1" applyAlignment="1">
      <alignment horizontal="left"/>
    </xf>
    <xf numFmtId="0" fontId="10" fillId="0" borderId="1" xfId="3" applyFont="1" applyBorder="1" applyAlignment="1">
      <alignment horizontal="left" vertical="top"/>
    </xf>
    <xf numFmtId="0" fontId="3" fillId="0" borderId="1" xfId="2" applyFont="1" applyBorder="1" applyAlignment="1">
      <alignment horizontal="left"/>
    </xf>
    <xf numFmtId="0" fontId="3" fillId="0" borderId="1" xfId="2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14" fontId="7" fillId="0" borderId="1" xfId="2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10" fontId="4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4" fontId="3" fillId="0" borderId="0" xfId="2" applyNumberFormat="1" applyFont="1" applyAlignment="1">
      <alignment horizontal="center"/>
    </xf>
    <xf numFmtId="1" fontId="10" fillId="0" borderId="1" xfId="3" applyNumberFormat="1" applyFont="1" applyBorder="1" applyAlignment="1">
      <alignment horizontal="center" vertical="top"/>
    </xf>
    <xf numFmtId="0" fontId="10" fillId="0" borderId="1" xfId="3" applyFont="1" applyBorder="1" applyAlignment="1">
      <alignment horizontal="center" vertical="top"/>
    </xf>
    <xf numFmtId="1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 vertical="center"/>
    </xf>
    <xf numFmtId="4" fontId="10" fillId="0" borderId="1" xfId="3" applyNumberFormat="1" applyFont="1" applyBorder="1" applyAlignment="1">
      <alignment horizontal="center" vertical="top"/>
    </xf>
    <xf numFmtId="166" fontId="10" fillId="0" borderId="1" xfId="3" applyNumberFormat="1" applyFont="1" applyBorder="1" applyAlignment="1">
      <alignment horizontal="center" vertical="top"/>
    </xf>
    <xf numFmtId="2" fontId="10" fillId="0" borderId="1" xfId="3" applyNumberFormat="1" applyFont="1" applyBorder="1" applyAlignment="1">
      <alignment horizontal="center" vertical="top"/>
    </xf>
    <xf numFmtId="167" fontId="10" fillId="0" borderId="1" xfId="3" applyNumberFormat="1" applyFont="1" applyBorder="1" applyAlignment="1">
      <alignment horizontal="center" vertical="top"/>
    </xf>
    <xf numFmtId="14" fontId="3" fillId="0" borderId="1" xfId="0" applyNumberFormat="1" applyFont="1" applyBorder="1" applyAlignment="1">
      <alignment horizontal="center" vertical="center" wrapText="1"/>
    </xf>
    <xf numFmtId="0" fontId="7" fillId="0" borderId="0" xfId="2" applyFont="1" applyAlignment="1">
      <alignment horizontal="center"/>
    </xf>
    <xf numFmtId="164" fontId="7" fillId="0" borderId="0" xfId="2" applyNumberFormat="1" applyFont="1" applyAlignment="1">
      <alignment horizontal="center"/>
    </xf>
    <xf numFmtId="0" fontId="10" fillId="0" borderId="1" xfId="3" applyFont="1" applyBorder="1" applyAlignment="1">
      <alignment horizontal="left" vertical="top" wrapText="1"/>
    </xf>
    <xf numFmtId="164" fontId="3" fillId="0" borderId="1" xfId="2" applyNumberFormat="1" applyFont="1" applyBorder="1" applyAlignment="1">
      <alignment horizontal="left" wrapText="1"/>
    </xf>
    <xf numFmtId="4" fontId="3" fillId="0" borderId="0" xfId="2" applyNumberFormat="1" applyFont="1" applyAlignment="1">
      <alignment horizontal="left" wrapText="1"/>
    </xf>
    <xf numFmtId="0" fontId="3" fillId="2" borderId="0" xfId="2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0" fillId="2" borderId="1" xfId="3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/>
    </xf>
    <xf numFmtId="0" fontId="7" fillId="2" borderId="1" xfId="2" applyFont="1" applyFill="1" applyBorder="1" applyAlignment="1">
      <alignment horizontal="left"/>
    </xf>
    <xf numFmtId="0" fontId="3" fillId="2" borderId="1" xfId="2" applyFont="1" applyFill="1" applyBorder="1" applyAlignment="1">
      <alignment horizontal="left"/>
    </xf>
    <xf numFmtId="10" fontId="3" fillId="0" borderId="0" xfId="2" applyNumberFormat="1" applyFont="1" applyAlignment="1">
      <alignment horizontal="right"/>
    </xf>
    <xf numFmtId="0" fontId="7" fillId="0" borderId="1" xfId="2" applyFont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14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4">
    <cellStyle name="Обычный" xfId="0" builtinId="0"/>
    <cellStyle name="Обычный 3" xfId="2" xr:uid="{C3BB2BB8-62BC-4ACF-A6DF-47780075B481}"/>
    <cellStyle name="Обычный_Лист1" xfId="3" xr:uid="{F56930E2-17D8-4817-9BF4-232CDFD2FBA9}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E3167-115F-48E6-BD8A-1C1C247A3E16}">
  <dimension ref="A1:T37"/>
  <sheetViews>
    <sheetView tabSelected="1" view="pageBreakPreview" zoomScale="40" zoomScaleNormal="40" zoomScaleSheetLayoutView="40" workbookViewId="0">
      <selection activeCell="I32" sqref="I32"/>
    </sheetView>
  </sheetViews>
  <sheetFormatPr defaultColWidth="8.77734375" defaultRowHeight="20.399999999999999" x14ac:dyDescent="0.35"/>
  <cols>
    <col min="1" max="1" width="12.88671875" style="2" bestFit="1" customWidth="1"/>
    <col min="2" max="2" width="60.109375" style="57" bestFit="1" customWidth="1"/>
    <col min="3" max="3" width="26.88671875" style="2" customWidth="1"/>
    <col min="4" max="4" width="24" style="2" customWidth="1"/>
    <col min="5" max="5" width="51.109375" style="3" customWidth="1"/>
    <col min="6" max="6" width="11" style="4" bestFit="1" customWidth="1"/>
    <col min="7" max="7" width="22" style="4" customWidth="1"/>
    <col min="8" max="8" width="24" style="4" customWidth="1"/>
    <col min="9" max="9" width="16.88671875" style="4" bestFit="1" customWidth="1"/>
    <col min="10" max="10" width="18.21875" style="4" customWidth="1"/>
    <col min="11" max="11" width="16.88671875" style="4" bestFit="1" customWidth="1"/>
    <col min="12" max="12" width="22" style="4" customWidth="1"/>
    <col min="13" max="13" width="8.77734375" style="4"/>
    <col min="14" max="14" width="18.6640625" style="4" customWidth="1"/>
    <col min="15" max="15" width="13.6640625" style="39" customWidth="1"/>
    <col min="16" max="16" width="17.77734375" style="4" bestFit="1" customWidth="1"/>
    <col min="17" max="17" width="6.21875" style="4" customWidth="1"/>
    <col min="18" max="18" width="17.44140625" style="4" bestFit="1" customWidth="1"/>
    <col min="19" max="19" width="68.77734375" style="3" customWidth="1"/>
    <col min="20" max="20" width="54" style="2" customWidth="1"/>
    <col min="21" max="16384" width="8.77734375" style="2"/>
  </cols>
  <sheetData>
    <row r="1" spans="1:20" x14ac:dyDescent="0.35">
      <c r="A1" s="1"/>
      <c r="B1" s="56"/>
      <c r="C1" s="1"/>
      <c r="D1" s="5"/>
      <c r="E1" s="6"/>
      <c r="F1" s="6"/>
      <c r="G1" s="6"/>
      <c r="H1" s="6"/>
      <c r="I1" s="6"/>
      <c r="J1" s="6"/>
      <c r="K1" s="6"/>
      <c r="L1" s="27"/>
      <c r="M1" s="2"/>
      <c r="N1" s="2"/>
      <c r="O1" s="6"/>
      <c r="P1" s="6"/>
      <c r="Q1" s="6"/>
      <c r="R1" s="6"/>
      <c r="S1" s="5"/>
    </row>
    <row r="2" spans="1:20" x14ac:dyDescent="0.35">
      <c r="A2" s="1"/>
      <c r="B2" s="56"/>
      <c r="C2" s="1"/>
      <c r="D2" s="5"/>
      <c r="E2" s="6"/>
      <c r="F2" s="6"/>
      <c r="G2" s="6"/>
      <c r="H2" s="6"/>
      <c r="I2" s="6" t="s">
        <v>73</v>
      </c>
      <c r="J2" s="6"/>
      <c r="K2" s="6"/>
      <c r="L2" s="27"/>
      <c r="M2" s="2"/>
      <c r="N2" s="2"/>
      <c r="O2" s="38"/>
      <c r="R2" s="6"/>
      <c r="S2" s="5"/>
    </row>
    <row r="3" spans="1:20" x14ac:dyDescent="0.35">
      <c r="D3" s="3"/>
      <c r="E3" s="4"/>
      <c r="I3" s="6" t="s">
        <v>0</v>
      </c>
      <c r="L3" s="39"/>
      <c r="M3" s="2"/>
      <c r="N3" s="2"/>
      <c r="O3" s="4"/>
    </row>
    <row r="4" spans="1:20" x14ac:dyDescent="0.35">
      <c r="A4" s="1"/>
      <c r="B4" s="56"/>
      <c r="C4" s="1"/>
      <c r="D4" s="5"/>
      <c r="E4" s="6"/>
      <c r="F4" s="6"/>
      <c r="G4" s="6"/>
      <c r="H4" s="6"/>
      <c r="I4" s="6"/>
      <c r="J4" s="6"/>
      <c r="K4" s="6"/>
      <c r="L4" s="6"/>
      <c r="M4" s="2"/>
      <c r="N4" s="2"/>
      <c r="O4" s="40"/>
      <c r="P4" s="6"/>
      <c r="Q4" s="6"/>
      <c r="R4" s="6"/>
      <c r="S4" s="5"/>
    </row>
    <row r="6" spans="1:20" x14ac:dyDescent="0.35">
      <c r="A6" s="1"/>
      <c r="B6" s="56"/>
      <c r="C6" s="7"/>
      <c r="D6" s="1"/>
      <c r="E6" s="5"/>
      <c r="F6" s="6"/>
      <c r="G6" s="6"/>
      <c r="H6" s="6"/>
      <c r="I6" s="6"/>
      <c r="J6" s="6"/>
      <c r="K6" s="6"/>
      <c r="L6" s="6"/>
      <c r="M6" s="6"/>
      <c r="N6" s="6"/>
      <c r="O6" s="2"/>
      <c r="P6" s="2"/>
      <c r="Q6" s="6"/>
      <c r="R6" s="6"/>
      <c r="S6" s="66">
        <v>45474</v>
      </c>
      <c r="T6" s="67"/>
    </row>
    <row r="7" spans="1:20" x14ac:dyDescent="0.35">
      <c r="A7" s="1"/>
      <c r="B7" s="56"/>
      <c r="C7" s="1"/>
      <c r="D7" s="1"/>
      <c r="E7" s="5"/>
      <c r="F7" s="6"/>
      <c r="G7" s="6"/>
      <c r="H7" s="6"/>
      <c r="I7" s="6"/>
      <c r="J7" s="6"/>
      <c r="K7" s="6"/>
      <c r="L7" s="6"/>
      <c r="M7" s="6"/>
      <c r="N7" s="6"/>
      <c r="O7" s="2"/>
      <c r="P7" s="2"/>
      <c r="Q7" s="6"/>
      <c r="R7" s="6"/>
      <c r="S7" s="62" t="s">
        <v>1</v>
      </c>
      <c r="T7" s="6"/>
    </row>
    <row r="8" spans="1:20" x14ac:dyDescent="0.35">
      <c r="A8" s="1"/>
      <c r="B8" s="56"/>
      <c r="C8" s="1" t="s">
        <v>2</v>
      </c>
      <c r="D8" s="68"/>
      <c r="E8" s="68"/>
      <c r="F8" s="6"/>
      <c r="G8" s="6"/>
      <c r="H8" s="6"/>
      <c r="I8" s="6"/>
      <c r="J8" s="6"/>
      <c r="K8" s="6"/>
      <c r="L8" s="6"/>
      <c r="M8" s="6"/>
      <c r="N8" s="6"/>
      <c r="O8" s="27"/>
      <c r="P8" s="6"/>
      <c r="Q8" s="6"/>
      <c r="R8" s="6"/>
      <c r="S8" s="5"/>
      <c r="T8" s="1"/>
    </row>
    <row r="9" spans="1:20" x14ac:dyDescent="0.35">
      <c r="A9" s="1"/>
      <c r="B9" s="56"/>
      <c r="C9" s="1" t="s">
        <v>3</v>
      </c>
      <c r="D9" s="1"/>
      <c r="E9" s="5"/>
      <c r="F9" s="6"/>
      <c r="G9" s="6"/>
      <c r="H9" s="6"/>
      <c r="I9" s="6"/>
      <c r="J9" s="6"/>
      <c r="K9" s="6"/>
      <c r="L9" s="6"/>
      <c r="M9" s="6"/>
      <c r="N9" s="6"/>
      <c r="O9" s="27"/>
      <c r="P9" s="6"/>
      <c r="Q9" s="1"/>
      <c r="R9" s="1"/>
      <c r="S9" s="5"/>
      <c r="T9" s="1"/>
    </row>
    <row r="10" spans="1:20" x14ac:dyDescent="0.35">
      <c r="A10" s="1"/>
      <c r="B10" s="56"/>
      <c r="C10" s="1"/>
      <c r="D10" s="1"/>
      <c r="E10" s="5"/>
      <c r="F10" s="6"/>
      <c r="G10" s="6"/>
      <c r="H10" s="6"/>
      <c r="I10" s="6"/>
      <c r="J10" s="6"/>
      <c r="K10" s="6"/>
      <c r="L10" s="6"/>
      <c r="M10" s="6"/>
      <c r="N10" s="6"/>
      <c r="O10" s="27"/>
      <c r="P10" s="6"/>
      <c r="Q10" s="6"/>
      <c r="R10" s="6"/>
      <c r="S10" s="5"/>
      <c r="T10" s="1"/>
    </row>
    <row r="11" spans="1:20" s="10" customFormat="1" ht="63" x14ac:dyDescent="0.3">
      <c r="A11" s="63" t="s">
        <v>4</v>
      </c>
      <c r="B11" s="64" t="s">
        <v>31</v>
      </c>
      <c r="C11" s="65" t="s">
        <v>5</v>
      </c>
      <c r="D11" s="65" t="s">
        <v>6</v>
      </c>
      <c r="E11" s="65" t="s">
        <v>7</v>
      </c>
      <c r="F11" s="65" t="s">
        <v>8</v>
      </c>
      <c r="G11" s="65" t="s">
        <v>9</v>
      </c>
      <c r="H11" s="65" t="s">
        <v>10</v>
      </c>
      <c r="I11" s="65" t="s">
        <v>11</v>
      </c>
      <c r="J11" s="65" t="s">
        <v>12</v>
      </c>
      <c r="K11" s="65"/>
      <c r="L11" s="65" t="s">
        <v>13</v>
      </c>
      <c r="M11" s="65" t="s">
        <v>14</v>
      </c>
      <c r="N11" s="65" t="s">
        <v>15</v>
      </c>
      <c r="O11" s="63" t="s">
        <v>16</v>
      </c>
      <c r="P11" s="63"/>
      <c r="Q11" s="8" t="s">
        <v>17</v>
      </c>
      <c r="R11" s="9" t="s">
        <v>18</v>
      </c>
      <c r="S11" s="9" t="s">
        <v>19</v>
      </c>
      <c r="T11" s="9" t="s">
        <v>20</v>
      </c>
    </row>
    <row r="12" spans="1:20" s="10" customFormat="1" ht="42" x14ac:dyDescent="0.3">
      <c r="A12" s="63"/>
      <c r="B12" s="64"/>
      <c r="C12" s="65"/>
      <c r="D12" s="65"/>
      <c r="E12" s="65"/>
      <c r="F12" s="65"/>
      <c r="G12" s="65"/>
      <c r="H12" s="65"/>
      <c r="I12" s="65"/>
      <c r="J12" s="9" t="s">
        <v>21</v>
      </c>
      <c r="K12" s="9" t="s">
        <v>22</v>
      </c>
      <c r="L12" s="65"/>
      <c r="M12" s="65"/>
      <c r="N12" s="65"/>
      <c r="O12" s="11" t="s">
        <v>23</v>
      </c>
      <c r="P12" s="9" t="s">
        <v>24</v>
      </c>
      <c r="Q12" s="8"/>
      <c r="R12" s="9"/>
      <c r="S12" s="9"/>
      <c r="T12" s="9"/>
    </row>
    <row r="13" spans="1:20" s="21" customFormat="1" x14ac:dyDescent="0.35">
      <c r="A13" s="29">
        <v>1</v>
      </c>
      <c r="B13" s="58" t="s">
        <v>35</v>
      </c>
      <c r="C13" s="30" t="s">
        <v>33</v>
      </c>
      <c r="D13" s="30" t="s">
        <v>39</v>
      </c>
      <c r="E13" s="30" t="s">
        <v>38</v>
      </c>
      <c r="F13" s="35">
        <v>1</v>
      </c>
      <c r="G13" s="42">
        <v>7060589659</v>
      </c>
      <c r="H13" s="42">
        <v>7060589659</v>
      </c>
      <c r="I13" s="43" t="s">
        <v>36</v>
      </c>
      <c r="J13" s="44">
        <v>45489</v>
      </c>
      <c r="K13" s="45">
        <f t="shared" ref="K13" si="0">J13+364</f>
        <v>45853</v>
      </c>
      <c r="L13" s="35" t="s">
        <v>25</v>
      </c>
      <c r="M13" s="16"/>
      <c r="N13" s="46">
        <v>4527.8999999999996</v>
      </c>
      <c r="O13" s="36">
        <v>0.53</v>
      </c>
      <c r="P13" s="19">
        <f>N13*O13</f>
        <v>2399.7869999999998</v>
      </c>
      <c r="Q13" s="17"/>
      <c r="R13" s="19">
        <f>N13-P13</f>
        <v>2128.1129999999998</v>
      </c>
      <c r="S13" s="53" t="s">
        <v>32</v>
      </c>
    </row>
    <row r="14" spans="1:20" s="21" customFormat="1" ht="21" x14ac:dyDescent="0.35">
      <c r="A14" s="29">
        <v>2</v>
      </c>
      <c r="B14" s="58" t="s">
        <v>35</v>
      </c>
      <c r="C14" s="30" t="s">
        <v>40</v>
      </c>
      <c r="D14" s="30" t="s">
        <v>39</v>
      </c>
      <c r="E14" s="30" t="s">
        <v>49</v>
      </c>
      <c r="F14" s="35">
        <v>1</v>
      </c>
      <c r="G14" s="42">
        <v>7061045452</v>
      </c>
      <c r="H14" s="42">
        <v>7061045452</v>
      </c>
      <c r="I14" s="43" t="s">
        <v>69</v>
      </c>
      <c r="J14" s="44">
        <v>45489</v>
      </c>
      <c r="K14" s="45">
        <f t="shared" ref="K14:K24" si="1">J14+364</f>
        <v>45853</v>
      </c>
      <c r="L14" s="35" t="s">
        <v>25</v>
      </c>
      <c r="M14" s="16"/>
      <c r="N14" s="46">
        <v>10730.67</v>
      </c>
      <c r="O14" s="36">
        <v>0.53</v>
      </c>
      <c r="P14" s="19">
        <f t="shared" ref="P14:P24" si="2">N14*O14</f>
        <v>5687.2551000000003</v>
      </c>
      <c r="Q14" s="17"/>
      <c r="R14" s="19">
        <f t="shared" ref="R14:R24" si="3">N14-P14</f>
        <v>5043.4148999999998</v>
      </c>
      <c r="S14" s="53" t="s">
        <v>62</v>
      </c>
      <c r="T14" s="37"/>
    </row>
    <row r="15" spans="1:20" s="21" customFormat="1" ht="21" x14ac:dyDescent="0.35">
      <c r="A15" s="29">
        <v>3</v>
      </c>
      <c r="B15" s="58" t="s">
        <v>43</v>
      </c>
      <c r="C15" s="30" t="s">
        <v>33</v>
      </c>
      <c r="D15" s="30" t="s">
        <v>39</v>
      </c>
      <c r="E15" s="30" t="s">
        <v>50</v>
      </c>
      <c r="F15" s="35">
        <v>1</v>
      </c>
      <c r="G15" s="42">
        <v>7060468231</v>
      </c>
      <c r="H15" s="42">
        <v>7060468231</v>
      </c>
      <c r="I15" s="43" t="s">
        <v>70</v>
      </c>
      <c r="J15" s="44">
        <v>45489</v>
      </c>
      <c r="K15" s="45">
        <f t="shared" si="1"/>
        <v>45853</v>
      </c>
      <c r="L15" s="35" t="s">
        <v>25</v>
      </c>
      <c r="M15" s="16"/>
      <c r="N15" s="46">
        <v>7295.15</v>
      </c>
      <c r="O15" s="36">
        <v>0.53</v>
      </c>
      <c r="P15" s="19">
        <f t="shared" si="2"/>
        <v>3866.4295000000002</v>
      </c>
      <c r="Q15" s="17"/>
      <c r="R15" s="19">
        <f t="shared" si="3"/>
        <v>3428.7204999999994</v>
      </c>
      <c r="S15" s="53" t="s">
        <v>63</v>
      </c>
      <c r="T15" s="37"/>
    </row>
    <row r="16" spans="1:20" s="21" customFormat="1" ht="21" x14ac:dyDescent="0.35">
      <c r="A16" s="29">
        <v>4</v>
      </c>
      <c r="B16" s="58" t="s">
        <v>44</v>
      </c>
      <c r="C16" s="30" t="s">
        <v>33</v>
      </c>
      <c r="D16" s="30" t="s">
        <v>39</v>
      </c>
      <c r="E16" s="30" t="s">
        <v>51</v>
      </c>
      <c r="F16" s="35">
        <v>1</v>
      </c>
      <c r="G16" s="42">
        <v>7060471209</v>
      </c>
      <c r="H16" s="42">
        <v>7060471209</v>
      </c>
      <c r="I16" s="43" t="s">
        <v>70</v>
      </c>
      <c r="J16" s="44">
        <v>45489</v>
      </c>
      <c r="K16" s="45">
        <f t="shared" si="1"/>
        <v>45853</v>
      </c>
      <c r="L16" s="35" t="s">
        <v>72</v>
      </c>
      <c r="M16" s="16"/>
      <c r="N16" s="43"/>
      <c r="O16" s="36">
        <v>0.53</v>
      </c>
      <c r="P16" s="19">
        <f t="shared" si="2"/>
        <v>0</v>
      </c>
      <c r="Q16" s="17"/>
      <c r="R16" s="19">
        <f t="shared" si="3"/>
        <v>0</v>
      </c>
      <c r="S16" s="53" t="s">
        <v>64</v>
      </c>
      <c r="T16" s="37"/>
    </row>
    <row r="17" spans="1:20" s="21" customFormat="1" ht="21" x14ac:dyDescent="0.35">
      <c r="A17" s="29">
        <v>5</v>
      </c>
      <c r="B17" s="58" t="s">
        <v>44</v>
      </c>
      <c r="C17" s="30" t="s">
        <v>33</v>
      </c>
      <c r="D17" s="30" t="s">
        <v>39</v>
      </c>
      <c r="E17" s="30" t="s">
        <v>52</v>
      </c>
      <c r="F17" s="35">
        <v>1</v>
      </c>
      <c r="G17" s="42">
        <v>7060589361</v>
      </c>
      <c r="H17" s="42">
        <v>7060589361</v>
      </c>
      <c r="I17" s="43" t="s">
        <v>36</v>
      </c>
      <c r="J17" s="44">
        <v>45489</v>
      </c>
      <c r="K17" s="45">
        <f t="shared" si="1"/>
        <v>45853</v>
      </c>
      <c r="L17" s="35" t="s">
        <v>25</v>
      </c>
      <c r="M17" s="16"/>
      <c r="N17" s="46">
        <v>4831.43</v>
      </c>
      <c r="O17" s="36">
        <v>0.53</v>
      </c>
      <c r="P17" s="19">
        <f t="shared" si="2"/>
        <v>2560.6579000000002</v>
      </c>
      <c r="Q17" s="17"/>
      <c r="R17" s="19">
        <f t="shared" si="3"/>
        <v>2270.7721000000001</v>
      </c>
      <c r="S17" s="53" t="s">
        <v>64</v>
      </c>
      <c r="T17" s="37"/>
    </row>
    <row r="18" spans="1:20" s="21" customFormat="1" ht="21" x14ac:dyDescent="0.35">
      <c r="A18" s="29">
        <v>6</v>
      </c>
      <c r="B18" s="58" t="s">
        <v>45</v>
      </c>
      <c r="C18" s="30" t="s">
        <v>41</v>
      </c>
      <c r="D18" s="30" t="s">
        <v>39</v>
      </c>
      <c r="E18" s="30" t="s">
        <v>53</v>
      </c>
      <c r="F18" s="35">
        <v>1</v>
      </c>
      <c r="G18" s="42">
        <v>7060510572</v>
      </c>
      <c r="H18" s="42">
        <v>7060510572</v>
      </c>
      <c r="I18" s="43" t="s">
        <v>37</v>
      </c>
      <c r="J18" s="44">
        <v>45489</v>
      </c>
      <c r="K18" s="45">
        <f t="shared" si="1"/>
        <v>45853</v>
      </c>
      <c r="L18" s="35" t="s">
        <v>25</v>
      </c>
      <c r="M18" s="16"/>
      <c r="N18" s="46">
        <v>1950</v>
      </c>
      <c r="O18" s="36">
        <v>0.53</v>
      </c>
      <c r="P18" s="19">
        <f t="shared" si="2"/>
        <v>1033.5</v>
      </c>
      <c r="Q18" s="17"/>
      <c r="R18" s="19">
        <f t="shared" si="3"/>
        <v>916.5</v>
      </c>
      <c r="S18" s="53" t="s">
        <v>65</v>
      </c>
      <c r="T18" s="37"/>
    </row>
    <row r="19" spans="1:20" s="21" customFormat="1" ht="21" x14ac:dyDescent="0.35">
      <c r="A19" s="29">
        <v>7</v>
      </c>
      <c r="B19" s="58" t="s">
        <v>45</v>
      </c>
      <c r="C19" s="30" t="s">
        <v>41</v>
      </c>
      <c r="D19" s="30" t="s">
        <v>47</v>
      </c>
      <c r="E19" s="30" t="s">
        <v>54</v>
      </c>
      <c r="F19" s="35">
        <v>1</v>
      </c>
      <c r="G19" s="49">
        <v>2669</v>
      </c>
      <c r="H19" s="49">
        <v>2669</v>
      </c>
      <c r="I19" s="43" t="s">
        <v>71</v>
      </c>
      <c r="J19" s="44">
        <v>45489</v>
      </c>
      <c r="K19" s="45">
        <f t="shared" si="1"/>
        <v>45853</v>
      </c>
      <c r="L19" s="35" t="s">
        <v>25</v>
      </c>
      <c r="M19" s="16"/>
      <c r="N19" s="46">
        <v>5095.88</v>
      </c>
      <c r="O19" s="36">
        <v>0.53</v>
      </c>
      <c r="P19" s="19">
        <f t="shared" si="2"/>
        <v>2700.8164000000002</v>
      </c>
      <c r="Q19" s="17"/>
      <c r="R19" s="19">
        <f t="shared" si="3"/>
        <v>2395.0636</v>
      </c>
      <c r="S19" s="53" t="s">
        <v>65</v>
      </c>
      <c r="T19" s="37"/>
    </row>
    <row r="20" spans="1:20" s="21" customFormat="1" ht="21" x14ac:dyDescent="0.35">
      <c r="A20" s="29">
        <v>8</v>
      </c>
      <c r="B20" s="58" t="s">
        <v>45</v>
      </c>
      <c r="C20" s="30" t="s">
        <v>42</v>
      </c>
      <c r="D20" s="30" t="s">
        <v>39</v>
      </c>
      <c r="E20" s="30" t="s">
        <v>55</v>
      </c>
      <c r="F20" s="35">
        <v>1</v>
      </c>
      <c r="G20" s="42">
        <v>7060516692</v>
      </c>
      <c r="H20" s="42">
        <v>7060516692</v>
      </c>
      <c r="I20" s="43" t="s">
        <v>37</v>
      </c>
      <c r="J20" s="44">
        <v>45489</v>
      </c>
      <c r="K20" s="45">
        <f t="shared" si="1"/>
        <v>45853</v>
      </c>
      <c r="L20" s="35" t="s">
        <v>72</v>
      </c>
      <c r="M20" s="16"/>
      <c r="N20" s="46">
        <v>18843.080000000002</v>
      </c>
      <c r="O20" s="36">
        <v>0.53</v>
      </c>
      <c r="P20" s="19">
        <f t="shared" si="2"/>
        <v>9986.8324000000011</v>
      </c>
      <c r="Q20" s="17"/>
      <c r="R20" s="19">
        <f t="shared" si="3"/>
        <v>8856.2476000000006</v>
      </c>
      <c r="S20" s="53" t="s">
        <v>66</v>
      </c>
      <c r="T20" s="37"/>
    </row>
    <row r="21" spans="1:20" s="21" customFormat="1" ht="21" x14ac:dyDescent="0.35">
      <c r="A21" s="29">
        <v>9</v>
      </c>
      <c r="B21" s="58" t="s">
        <v>45</v>
      </c>
      <c r="C21" s="30" t="s">
        <v>34</v>
      </c>
      <c r="D21" s="30" t="s">
        <v>39</v>
      </c>
      <c r="E21" s="30" t="s">
        <v>56</v>
      </c>
      <c r="F21" s="35">
        <v>1</v>
      </c>
      <c r="G21" s="42">
        <v>7060438966</v>
      </c>
      <c r="H21" s="42">
        <v>7060438966</v>
      </c>
      <c r="I21" s="43" t="s">
        <v>70</v>
      </c>
      <c r="J21" s="44">
        <v>45489</v>
      </c>
      <c r="K21" s="45">
        <f t="shared" si="1"/>
        <v>45853</v>
      </c>
      <c r="L21" s="35" t="s">
        <v>25</v>
      </c>
      <c r="M21" s="16"/>
      <c r="N21" s="46">
        <v>12979.87</v>
      </c>
      <c r="O21" s="36">
        <v>0.53</v>
      </c>
      <c r="P21" s="19">
        <f t="shared" si="2"/>
        <v>6879.3311000000003</v>
      </c>
      <c r="Q21" s="17"/>
      <c r="R21" s="19">
        <f t="shared" si="3"/>
        <v>6100.5389000000005</v>
      </c>
      <c r="S21" s="53" t="s">
        <v>67</v>
      </c>
      <c r="T21" s="37"/>
    </row>
    <row r="22" spans="1:20" s="21" customFormat="1" ht="21" x14ac:dyDescent="0.35">
      <c r="A22" s="29">
        <v>10</v>
      </c>
      <c r="B22" s="58" t="s">
        <v>45</v>
      </c>
      <c r="C22" s="30" t="s">
        <v>34</v>
      </c>
      <c r="D22" s="30" t="s">
        <v>39</v>
      </c>
      <c r="E22" s="30" t="s">
        <v>57</v>
      </c>
      <c r="F22" s="35">
        <v>1</v>
      </c>
      <c r="G22" s="42">
        <v>7060441695</v>
      </c>
      <c r="H22" s="42">
        <v>7060441695</v>
      </c>
      <c r="I22" s="43" t="s">
        <v>70</v>
      </c>
      <c r="J22" s="44">
        <v>45489</v>
      </c>
      <c r="K22" s="45">
        <f t="shared" si="1"/>
        <v>45853</v>
      </c>
      <c r="L22" s="35" t="s">
        <v>25</v>
      </c>
      <c r="M22" s="16"/>
      <c r="N22" s="46">
        <v>12317.08</v>
      </c>
      <c r="O22" s="36">
        <v>0.53</v>
      </c>
      <c r="P22" s="19">
        <f t="shared" si="2"/>
        <v>6528.0524000000005</v>
      </c>
      <c r="Q22" s="17"/>
      <c r="R22" s="19">
        <f t="shared" si="3"/>
        <v>5789.0275999999994</v>
      </c>
      <c r="S22" s="53" t="s">
        <v>67</v>
      </c>
      <c r="T22" s="37"/>
    </row>
    <row r="23" spans="1:20" s="21" customFormat="1" ht="21" x14ac:dyDescent="0.35">
      <c r="A23" s="29">
        <v>11</v>
      </c>
      <c r="B23" s="58" t="s">
        <v>45</v>
      </c>
      <c r="C23" s="30" t="s">
        <v>34</v>
      </c>
      <c r="D23" s="30" t="s">
        <v>39</v>
      </c>
      <c r="E23" s="30" t="s">
        <v>58</v>
      </c>
      <c r="F23" s="35">
        <v>1</v>
      </c>
      <c r="G23" s="42">
        <v>7060447357</v>
      </c>
      <c r="H23" s="42">
        <v>7060447357</v>
      </c>
      <c r="I23" s="43" t="s">
        <v>70</v>
      </c>
      <c r="J23" s="44">
        <v>45489</v>
      </c>
      <c r="K23" s="45">
        <f t="shared" si="1"/>
        <v>45853</v>
      </c>
      <c r="L23" s="35" t="s">
        <v>25</v>
      </c>
      <c r="M23" s="16"/>
      <c r="N23" s="46">
        <v>24137.37</v>
      </c>
      <c r="O23" s="36">
        <v>0.53</v>
      </c>
      <c r="P23" s="19">
        <f t="shared" si="2"/>
        <v>12792.8061</v>
      </c>
      <c r="Q23" s="17"/>
      <c r="R23" s="19">
        <f t="shared" si="3"/>
        <v>11344.563899999999</v>
      </c>
      <c r="S23" s="53" t="s">
        <v>67</v>
      </c>
      <c r="T23" s="37"/>
    </row>
    <row r="24" spans="1:20" s="21" customFormat="1" ht="21" x14ac:dyDescent="0.35">
      <c r="A24" s="29">
        <v>12</v>
      </c>
      <c r="B24" s="58" t="s">
        <v>45</v>
      </c>
      <c r="C24" s="30" t="s">
        <v>34</v>
      </c>
      <c r="D24" s="30" t="s">
        <v>39</v>
      </c>
      <c r="E24" s="30" t="s">
        <v>59</v>
      </c>
      <c r="F24" s="35">
        <v>1</v>
      </c>
      <c r="G24" s="42">
        <v>7060469492</v>
      </c>
      <c r="H24" s="42">
        <v>7060469492</v>
      </c>
      <c r="I24" s="43" t="s">
        <v>70</v>
      </c>
      <c r="J24" s="44">
        <v>45489</v>
      </c>
      <c r="K24" s="45">
        <f t="shared" si="1"/>
        <v>45853</v>
      </c>
      <c r="L24" s="35" t="s">
        <v>25</v>
      </c>
      <c r="M24" s="16"/>
      <c r="N24" s="48">
        <v>608.48</v>
      </c>
      <c r="O24" s="36">
        <v>0.53</v>
      </c>
      <c r="P24" s="19">
        <f t="shared" si="2"/>
        <v>322.49440000000004</v>
      </c>
      <c r="Q24" s="17"/>
      <c r="R24" s="19">
        <f t="shared" si="3"/>
        <v>285.98559999999998</v>
      </c>
      <c r="S24" s="53" t="s">
        <v>67</v>
      </c>
      <c r="T24" s="37"/>
    </row>
    <row r="25" spans="1:20" s="21" customFormat="1" ht="21" x14ac:dyDescent="0.35">
      <c r="A25" s="29">
        <v>13</v>
      </c>
      <c r="B25" s="58" t="s">
        <v>46</v>
      </c>
      <c r="C25" s="30" t="s">
        <v>40</v>
      </c>
      <c r="D25" s="30" t="s">
        <v>48</v>
      </c>
      <c r="E25" s="30" t="s">
        <v>60</v>
      </c>
      <c r="F25" s="35">
        <v>1</v>
      </c>
      <c r="G25" s="47">
        <v>424237334</v>
      </c>
      <c r="H25" s="47">
        <v>424237334</v>
      </c>
      <c r="I25" s="43" t="s">
        <v>71</v>
      </c>
      <c r="J25" s="44">
        <v>45489</v>
      </c>
      <c r="K25" s="45">
        <f t="shared" ref="K25:K26" si="4">J25+364</f>
        <v>45853</v>
      </c>
      <c r="L25" s="35" t="s">
        <v>25</v>
      </c>
      <c r="M25" s="16"/>
      <c r="N25" s="46">
        <v>11012.1</v>
      </c>
      <c r="O25" s="36">
        <v>0.53</v>
      </c>
      <c r="P25" s="19">
        <f t="shared" ref="P25:P26" si="5">N25*O25</f>
        <v>5836.4130000000005</v>
      </c>
      <c r="Q25" s="17"/>
      <c r="R25" s="19">
        <f t="shared" ref="R25:R26" si="6">N25-P25</f>
        <v>5175.6869999999999</v>
      </c>
      <c r="S25" s="53" t="s">
        <v>68</v>
      </c>
      <c r="T25" s="37"/>
    </row>
    <row r="26" spans="1:20" s="21" customFormat="1" ht="21" x14ac:dyDescent="0.35">
      <c r="A26" s="29">
        <v>14</v>
      </c>
      <c r="B26" s="58" t="s">
        <v>46</v>
      </c>
      <c r="C26" s="30" t="s">
        <v>40</v>
      </c>
      <c r="D26" s="30" t="s">
        <v>48</v>
      </c>
      <c r="E26" s="30" t="s">
        <v>61</v>
      </c>
      <c r="F26" s="35">
        <v>1</v>
      </c>
      <c r="G26" s="47">
        <v>426117412</v>
      </c>
      <c r="H26" s="47">
        <v>426117412</v>
      </c>
      <c r="I26" s="43" t="s">
        <v>69</v>
      </c>
      <c r="J26" s="44">
        <v>45489</v>
      </c>
      <c r="K26" s="45">
        <f t="shared" si="4"/>
        <v>45853</v>
      </c>
      <c r="L26" s="35" t="s">
        <v>25</v>
      </c>
      <c r="M26" s="16"/>
      <c r="N26" s="17"/>
      <c r="O26" s="36">
        <v>0.53</v>
      </c>
      <c r="P26" s="19">
        <f t="shared" si="5"/>
        <v>0</v>
      </c>
      <c r="Q26" s="17"/>
      <c r="R26" s="19">
        <f t="shared" si="6"/>
        <v>0</v>
      </c>
      <c r="S26" s="53" t="s">
        <v>68</v>
      </c>
      <c r="T26" s="37"/>
    </row>
    <row r="27" spans="1:20" s="21" customFormat="1" ht="21" x14ac:dyDescent="0.35">
      <c r="A27" s="29"/>
      <c r="B27" s="58"/>
      <c r="C27" s="30"/>
      <c r="D27" s="30"/>
      <c r="E27" s="30"/>
      <c r="F27" s="35"/>
      <c r="G27" s="16"/>
      <c r="H27" s="16"/>
      <c r="I27" s="43"/>
      <c r="J27" s="44"/>
      <c r="K27" s="50"/>
      <c r="L27" s="15"/>
      <c r="M27" s="16"/>
      <c r="N27" s="17"/>
      <c r="O27" s="18"/>
      <c r="P27" s="19"/>
      <c r="Q27" s="17"/>
      <c r="R27" s="19"/>
      <c r="S27" s="53"/>
      <c r="T27" s="20"/>
    </row>
    <row r="28" spans="1:20" s="21" customFormat="1" ht="21" x14ac:dyDescent="0.35">
      <c r="A28" s="29"/>
      <c r="B28" s="59"/>
      <c r="C28" s="12"/>
      <c r="D28" s="13"/>
      <c r="E28" s="14"/>
      <c r="F28" s="35"/>
      <c r="G28" s="16"/>
      <c r="H28" s="16"/>
      <c r="I28" s="44"/>
      <c r="J28" s="44"/>
      <c r="K28" s="50"/>
      <c r="L28" s="15"/>
      <c r="M28" s="16"/>
      <c r="N28" s="17"/>
      <c r="O28" s="18"/>
      <c r="P28" s="19"/>
      <c r="Q28" s="17"/>
      <c r="R28" s="19"/>
      <c r="S28" s="13"/>
      <c r="T28" s="20"/>
    </row>
    <row r="29" spans="1:20" ht="21" x14ac:dyDescent="0.4">
      <c r="A29" s="22" t="s">
        <v>26</v>
      </c>
      <c r="B29" s="60"/>
      <c r="C29" s="12"/>
      <c r="D29" s="13"/>
      <c r="E29" s="14"/>
      <c r="F29" s="23">
        <f>SUM(F13:F28)</f>
        <v>14</v>
      </c>
      <c r="G29" s="16"/>
      <c r="H29" s="16"/>
      <c r="I29" s="44"/>
      <c r="J29" s="44"/>
      <c r="K29" s="50"/>
      <c r="L29" s="15"/>
      <c r="M29" s="16"/>
      <c r="N29" s="23">
        <f>SUM(N13:N28)</f>
        <v>114329.01</v>
      </c>
      <c r="O29" s="24"/>
      <c r="P29" s="23">
        <f>SUM(P13:P28)</f>
        <v>60594.375300000014</v>
      </c>
      <c r="Q29" s="25"/>
      <c r="R29" s="23">
        <f>SUM(R13:R28)</f>
        <v>53734.634699999995</v>
      </c>
      <c r="S29" s="54"/>
      <c r="T29" s="26" t="s">
        <v>27</v>
      </c>
    </row>
    <row r="30" spans="1:20" ht="21" x14ac:dyDescent="0.35">
      <c r="A30" s="31"/>
      <c r="B30" s="61"/>
      <c r="C30" s="31"/>
      <c r="D30" s="32"/>
      <c r="E30" s="32"/>
      <c r="F30" s="25"/>
      <c r="G30" s="25"/>
      <c r="H30" s="25"/>
      <c r="I30" s="25"/>
      <c r="J30" s="25"/>
      <c r="K30" s="25"/>
      <c r="L30" s="25"/>
      <c r="M30" s="25"/>
      <c r="N30" s="25"/>
      <c r="O30" s="24"/>
      <c r="P30" s="33"/>
      <c r="Q30" s="25"/>
      <c r="R30" s="25"/>
      <c r="S30" s="32"/>
      <c r="T30" s="34"/>
    </row>
    <row r="31" spans="1:20" x14ac:dyDescent="0.35">
      <c r="A31" s="1"/>
      <c r="B31" s="56"/>
      <c r="C31" s="1"/>
      <c r="D31" s="1"/>
      <c r="F31" s="6"/>
      <c r="G31" s="6"/>
      <c r="H31" s="6"/>
      <c r="I31" s="6"/>
      <c r="J31" s="6"/>
      <c r="K31" s="6"/>
      <c r="L31" s="6"/>
      <c r="M31" s="6"/>
      <c r="N31" s="6"/>
      <c r="O31" s="27"/>
      <c r="Q31" s="6"/>
      <c r="R31" s="6"/>
      <c r="S31" s="5"/>
      <c r="T31" s="28"/>
    </row>
    <row r="32" spans="1:20" ht="21" x14ac:dyDescent="0.4">
      <c r="A32" s="1"/>
      <c r="B32" s="56"/>
      <c r="C32" s="1" t="s">
        <v>28</v>
      </c>
      <c r="D32" s="1"/>
      <c r="E32" s="5">
        <f>D8</f>
        <v>0</v>
      </c>
      <c r="F32" s="6"/>
      <c r="G32" s="51" t="s">
        <v>29</v>
      </c>
      <c r="H32" s="41">
        <f>S6</f>
        <v>45474</v>
      </c>
      <c r="I32" s="6"/>
      <c r="J32" s="6"/>
      <c r="K32" s="6"/>
      <c r="L32" s="6"/>
      <c r="M32" s="6"/>
      <c r="N32" s="6" t="s">
        <v>30</v>
      </c>
      <c r="O32" s="27"/>
      <c r="P32" s="6"/>
      <c r="Q32" s="6"/>
      <c r="R32" s="6"/>
      <c r="S32" s="55"/>
      <c r="T32" s="1"/>
    </row>
    <row r="33" spans="1:20" ht="21" x14ac:dyDescent="0.4">
      <c r="A33" s="1"/>
      <c r="B33" s="56"/>
      <c r="C33" s="1"/>
      <c r="D33" s="1"/>
      <c r="E33" s="5"/>
      <c r="F33" s="6"/>
      <c r="G33" s="52">
        <f>R29</f>
        <v>53734.634699999995</v>
      </c>
      <c r="H33" s="6"/>
      <c r="I33" s="6"/>
      <c r="J33" s="6"/>
      <c r="K33" s="6"/>
      <c r="L33" s="6"/>
      <c r="M33" s="6"/>
      <c r="N33" s="6"/>
      <c r="O33" s="27"/>
      <c r="P33" s="6"/>
      <c r="Q33" s="6"/>
      <c r="R33" s="6"/>
      <c r="S33" s="5"/>
      <c r="T33" s="1"/>
    </row>
    <row r="34" spans="1:20" x14ac:dyDescent="0.35">
      <c r="A34" s="1"/>
      <c r="B34" s="56"/>
      <c r="C34" s="1"/>
      <c r="D34" s="1"/>
      <c r="E34" s="5"/>
      <c r="F34" s="6"/>
      <c r="G34" s="6"/>
      <c r="H34" s="6"/>
      <c r="I34" s="6"/>
      <c r="J34" s="6"/>
      <c r="K34" s="6"/>
      <c r="L34" s="6"/>
      <c r="M34" s="6"/>
      <c r="N34" s="6"/>
      <c r="O34" s="27"/>
      <c r="P34" s="6"/>
      <c r="Q34" s="6"/>
      <c r="R34" s="6"/>
      <c r="S34" s="5"/>
    </row>
    <row r="35" spans="1:20" x14ac:dyDescent="0.35">
      <c r="A35" s="1"/>
      <c r="B35" s="56"/>
      <c r="C35" s="1"/>
      <c r="D35" s="1"/>
      <c r="E35" s="5" t="s">
        <v>27</v>
      </c>
      <c r="F35" s="6"/>
      <c r="G35" s="6"/>
      <c r="H35" s="6"/>
      <c r="I35" s="6"/>
      <c r="J35" s="6"/>
      <c r="K35" s="6"/>
      <c r="L35" s="6"/>
      <c r="M35" s="6"/>
      <c r="N35" s="6"/>
      <c r="O35" s="27"/>
      <c r="P35" s="6"/>
      <c r="R35" s="6"/>
      <c r="S35" s="5"/>
      <c r="T35" s="1"/>
    </row>
    <row r="37" spans="1:20" x14ac:dyDescent="0.35">
      <c r="I37" s="39"/>
    </row>
  </sheetData>
  <mergeCells count="16">
    <mergeCell ref="S6:T6"/>
    <mergeCell ref="D8:E8"/>
    <mergeCell ref="A11:A12"/>
    <mergeCell ref="C11:C12"/>
    <mergeCell ref="D11:D12"/>
    <mergeCell ref="E11:E12"/>
    <mergeCell ref="F11:F12"/>
    <mergeCell ref="G11:G12"/>
    <mergeCell ref="O11:P11"/>
    <mergeCell ref="B11:B12"/>
    <mergeCell ref="H11:H12"/>
    <mergeCell ref="I11:I12"/>
    <mergeCell ref="J11:K11"/>
    <mergeCell ref="L11:L12"/>
    <mergeCell ref="M11:M12"/>
    <mergeCell ref="N11:N12"/>
  </mergeCells>
  <conditionalFormatting sqref="G27:G28">
    <cfRule type="duplicateValues" dxfId="3" priority="5" stopIfTrue="1"/>
    <cfRule type="duplicateValues" dxfId="2" priority="6" stopIfTrue="1"/>
    <cfRule type="duplicateValues" dxfId="1" priority="7" stopIfTrue="1"/>
  </conditionalFormatting>
  <conditionalFormatting sqref="G29">
    <cfRule type="duplicateValues" dxfId="0" priority="4" stopIfTrue="1"/>
  </conditionalFormatting>
  <pageMargins left="0.7" right="0.7" top="0.75" bottom="0.75" header="0.3" footer="0.3"/>
  <pageSetup scale="13" orientation="landscape" r:id="rId1"/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</dc:creator>
  <cp:lastModifiedBy>Adminis</cp:lastModifiedBy>
  <cp:lastPrinted>2024-07-11T10:02:16Z</cp:lastPrinted>
  <dcterms:created xsi:type="dcterms:W3CDTF">2024-07-11T10:01:38Z</dcterms:created>
  <dcterms:modified xsi:type="dcterms:W3CDTF">2024-07-16T06:12:59Z</dcterms:modified>
</cp:coreProperties>
</file>